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Документ!$A$1:$AF$64</definedName>
  </definedNames>
  <calcPr calcId="124519"/>
</workbook>
</file>

<file path=xl/calcChain.xml><?xml version="1.0" encoding="utf-8"?>
<calcChain xmlns="http://schemas.openxmlformats.org/spreadsheetml/2006/main">
  <c r="Q62" i="2"/>
  <c r="AA62"/>
  <c r="AF61"/>
  <c r="AF60"/>
  <c r="AF56"/>
  <c r="AF55"/>
  <c r="AF52"/>
  <c r="AF49"/>
  <c r="AF46"/>
  <c r="AF44"/>
  <c r="AF42"/>
  <c r="AF40"/>
  <c r="AF36"/>
  <c r="AF19"/>
  <c r="AF14"/>
  <c r="AF12"/>
  <c r="AF9"/>
  <c r="P62"/>
  <c r="AF51"/>
  <c r="R62"/>
  <c r="AF7"/>
  <c r="AF8"/>
  <c r="AF10"/>
  <c r="AF11"/>
  <c r="AF13"/>
  <c r="AF15"/>
  <c r="AF16"/>
  <c r="AF17"/>
  <c r="AF18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1"/>
  <c r="AF43"/>
  <c r="AF45"/>
  <c r="AF47"/>
  <c r="AF48"/>
  <c r="AF50"/>
  <c r="AF53"/>
  <c r="AF54"/>
  <c r="AF57"/>
  <c r="AF58"/>
  <c r="AF59"/>
  <c r="AF62" l="1"/>
</calcChain>
</file>

<file path=xl/sharedStrings.xml><?xml version="1.0" encoding="utf-8"?>
<sst xmlns="http://schemas.openxmlformats.org/spreadsheetml/2006/main" count="203" uniqueCount="79">
  <si>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</si>
  <si>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</si>
  <si>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</si>
  <si>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</si>
  <si>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</si>
  <si>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</si>
  <si>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</si>
  <si>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</si>
  <si>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</si>
  <si>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</si>
  <si>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</si>
  <si>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</si>
  <si>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</si>
  <si>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</si>
  <si>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</si>
  <si>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</si>
  <si>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</si>
  <si>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</si>
  <si>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</si>
  <si>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</si>
  <si>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</si>
  <si>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</si>
  <si>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</si>
  <si>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</si>
  <si>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</si>
  <si>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</si>
  <si>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</si>
  <si>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</si>
  <si>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</si>
  <si>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</si>
  <si>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</si>
  <si>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</si>
  <si>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</si>
  <si>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</si>
  <si>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</si>
  <si>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</si>
  <si>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</si>
  <si>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</si>
  <si>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</si>
  <si>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</si>
  <si>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</si>
  <si>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</si>
  <si>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</si>
  <si>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</si>
  <si>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</si>
  <si>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</si>
  <si>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</si>
  <si>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</si>
  <si>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</si>
  <si>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</si>
  <si>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</si>
  <si>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</si>
  <si>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</si>
  <si>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</si>
  <si>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</si>
  <si>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</si>
  <si>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</si>
  <si>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</si>
  <si>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</si>
  <si>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</si>
  <si>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</si>
  <si>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</si>
  <si>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</si>
  <si>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</si>
  <si>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</si>
  <si>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</si>
  <si>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</si>
  <si>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</si>
  <si>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</si>
  <si>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000 218 60010 10 0000 150</t>
  </si>
  <si>
    <t>000 2 02 49999 10 0000 150</t>
  </si>
  <si>
    <t>000 2 02 40014 10 0000 150</t>
  </si>
  <si>
    <t>000 2 02 35118 10 0000 150</t>
  </si>
  <si>
    <t>000 2 02 15001 10 0000 150</t>
  </si>
  <si>
    <t>000 2 02 16001 10 0000 150</t>
  </si>
  <si>
    <t>000 1 14 02053 10 0000 000</t>
  </si>
  <si>
    <t>000 1 14 06025 10 0000 000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</si>
  <si>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9 месяцев 2023 года</t>
  </si>
  <si>
    <t>000 207 05030 10 0000 150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</si>
</sst>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1" fontId="8" fillId="2" borderId="2" xfId="8" applyNumberFormat="1" applyFont="1" applyFill="1" applyProtection="1">
      <alignment horizontal="center" vertical="top" shrinkToFit="1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4"/>
  <sheetViews>
    <sheetView showGridLines="0" showZeros="0" tabSelected="1" topLeftCell="C1" workbookViewId="0">
      <pane ySplit="6" topLeftCell="A7" activePane="bottomLeft" state="frozen"/>
      <selection pane="bottomLeft" activeCell="Q63" sqref="Q63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27" t="s">
        <v>77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3"/>
    </row>
    <row r="2" spans="1:37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"/>
    </row>
    <row r="3" spans="1:37" ht="15.7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"/>
    </row>
    <row r="4" spans="1:37" ht="12.75" customHeight="1">
      <c r="A4" s="37" t="s">
        <v>60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"/>
    </row>
    <row r="5" spans="1:37" ht="30" customHeight="1">
      <c r="A5" s="43" t="s">
        <v>0</v>
      </c>
      <c r="B5" s="45" t="s">
        <v>0</v>
      </c>
      <c r="C5" s="47" t="s">
        <v>1</v>
      </c>
      <c r="D5" s="49" t="s">
        <v>0</v>
      </c>
      <c r="E5" s="51" t="s">
        <v>0</v>
      </c>
      <c r="F5" s="31" t="s">
        <v>2</v>
      </c>
      <c r="G5" s="32"/>
      <c r="H5" s="32"/>
      <c r="I5" s="31" t="s">
        <v>3</v>
      </c>
      <c r="J5" s="32"/>
      <c r="K5" s="32"/>
      <c r="L5" s="35" t="s">
        <v>0</v>
      </c>
      <c r="M5" s="35" t="s">
        <v>0</v>
      </c>
      <c r="N5" s="35" t="s">
        <v>0</v>
      </c>
      <c r="O5" s="35" t="s">
        <v>0</v>
      </c>
      <c r="P5" s="35" t="s">
        <v>4</v>
      </c>
      <c r="Q5" s="35" t="s">
        <v>5</v>
      </c>
      <c r="R5" s="35" t="s">
        <v>6</v>
      </c>
      <c r="S5" s="35" t="s">
        <v>0</v>
      </c>
      <c r="T5" s="35" t="s">
        <v>0</v>
      </c>
      <c r="U5" s="35" t="s">
        <v>0</v>
      </c>
      <c r="V5" s="35" t="s">
        <v>0</v>
      </c>
      <c r="W5" s="35" t="s">
        <v>0</v>
      </c>
      <c r="X5" s="35" t="s">
        <v>0</v>
      </c>
      <c r="Y5" s="31" t="s">
        <v>7</v>
      </c>
      <c r="Z5" s="32"/>
      <c r="AA5" s="32"/>
      <c r="AB5" s="31" t="s">
        <v>8</v>
      </c>
      <c r="AC5" s="32"/>
      <c r="AD5" s="32"/>
      <c r="AE5" s="4" t="s">
        <v>0</v>
      </c>
      <c r="AF5" s="5"/>
      <c r="AG5" s="33" t="s">
        <v>9</v>
      </c>
      <c r="AH5" s="34"/>
      <c r="AI5" s="33" t="s">
        <v>10</v>
      </c>
      <c r="AJ5" s="34"/>
      <c r="AK5" s="3"/>
    </row>
    <row r="6" spans="1:37" ht="15.75">
      <c r="A6" s="44"/>
      <c r="B6" s="46"/>
      <c r="C6" s="48"/>
      <c r="D6" s="50"/>
      <c r="E6" s="52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63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103500</v>
      </c>
      <c r="Q9" s="12">
        <v>0</v>
      </c>
      <c r="R9" s="12">
        <v>103500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58040.59</v>
      </c>
      <c r="AB9" s="12">
        <v>0</v>
      </c>
      <c r="AC9" s="12">
        <v>0</v>
      </c>
      <c r="AD9" s="12">
        <v>0</v>
      </c>
      <c r="AE9" s="12">
        <v>0</v>
      </c>
      <c r="AF9" s="22">
        <f>AA9*100/R9</f>
        <v>56.077864734299517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61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62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63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30.08</v>
      </c>
      <c r="AB12" s="12">
        <v>0</v>
      </c>
      <c r="AC12" s="12">
        <v>20000</v>
      </c>
      <c r="AD12" s="12">
        <v>20000</v>
      </c>
      <c r="AE12" s="12">
        <v>20000</v>
      </c>
      <c r="AF12" s="22">
        <f>AA12*100/R12</f>
        <v>30.08</v>
      </c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61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64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792.1</v>
      </c>
      <c r="AB14" s="12">
        <v>0</v>
      </c>
      <c r="AC14" s="12">
        <v>0</v>
      </c>
      <c r="AD14" s="12">
        <v>0</v>
      </c>
      <c r="AE14" s="12">
        <v>0</v>
      </c>
      <c r="AF14" s="22">
        <f>AA14*100/R14</f>
        <v>198.02500000000001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65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78000</v>
      </c>
      <c r="Q19" s="12">
        <v>0</v>
      </c>
      <c r="R19" s="12">
        <v>78000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53964.9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>AA19*100/R19</f>
        <v>69.185769230769225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2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66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56000</v>
      </c>
      <c r="Q36" s="12">
        <v>0</v>
      </c>
      <c r="R36" s="12">
        <v>56000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588.23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f>AA36*100/R36</f>
        <v>1.0504107142857142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67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237000</v>
      </c>
      <c r="Q40" s="12"/>
      <c r="R40" s="12">
        <v>237000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226014.95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>AA40*100/R40</f>
        <v>95.364957805907167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68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633000</v>
      </c>
      <c r="Q42" s="12"/>
      <c r="R42" s="12">
        <v>633000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49875.59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>AA42*100/R42</f>
        <v>7.8792401263823066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50</v>
      </c>
      <c r="B44" s="9" t="s">
        <v>13</v>
      </c>
      <c r="C44" s="25" t="s">
        <v>75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>
        <v>0</v>
      </c>
      <c r="Q44" s="12">
        <v>50000</v>
      </c>
      <c r="R44" s="12">
        <v>50000</v>
      </c>
      <c r="S44" s="12">
        <v>23188522.030000001</v>
      </c>
      <c r="T44" s="12">
        <v>23188522.030000001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18225300.370000001</v>
      </c>
      <c r="AA44" s="12"/>
      <c r="AB44" s="12">
        <v>0</v>
      </c>
      <c r="AC44" s="12">
        <v>18225300.370000001</v>
      </c>
      <c r="AD44" s="12">
        <v>18225300.370000001</v>
      </c>
      <c r="AE44" s="12">
        <v>18225300.370000001</v>
      </c>
      <c r="AF44" s="22">
        <f>AA44*100/R44</f>
        <v>0</v>
      </c>
      <c r="AG44" s="18">
        <v>4963221.66</v>
      </c>
      <c r="AH44" s="19">
        <v>0.78596213878664345</v>
      </c>
      <c r="AI44" s="18">
        <v>0</v>
      </c>
      <c r="AJ44" s="19"/>
      <c r="AK44" s="3"/>
    </row>
    <row r="45" spans="1:37" ht="15.75" hidden="1" outlineLevel="1">
      <c r="A45" s="8" t="s">
        <v>49</v>
      </c>
      <c r="B45" s="11" t="s">
        <v>14</v>
      </c>
      <c r="C45" s="24" t="s">
        <v>49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50</v>
      </c>
      <c r="B46" s="9" t="s">
        <v>13</v>
      </c>
      <c r="C46" s="25" t="s">
        <v>76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>
        <v>700000</v>
      </c>
      <c r="Q46" s="12">
        <v>125000</v>
      </c>
      <c r="R46" s="12">
        <v>825000</v>
      </c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>
        <v>825100.03</v>
      </c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>
        <f>AA46*100/R46</f>
        <v>100.01212484848485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51</v>
      </c>
      <c r="B47" s="11" t="s">
        <v>14</v>
      </c>
      <c r="C47" s="24" t="s">
        <v>51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51</v>
      </c>
      <c r="B48" s="11" t="s">
        <v>14</v>
      </c>
      <c r="C48" s="24" t="s">
        <v>51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collapsed="1" thickBot="1">
      <c r="A49" s="8" t="s">
        <v>52</v>
      </c>
      <c r="B49" s="9" t="s">
        <v>13</v>
      </c>
      <c r="C49" s="23" t="s">
        <v>73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>
        <v>900000</v>
      </c>
      <c r="Q49" s="12">
        <v>240000</v>
      </c>
      <c r="R49" s="12">
        <v>1140000</v>
      </c>
      <c r="S49" s="12">
        <v>1100000</v>
      </c>
      <c r="T49" s="12">
        <v>1100000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950000</v>
      </c>
      <c r="AB49" s="12">
        <v>0</v>
      </c>
      <c r="AC49" s="12">
        <v>0</v>
      </c>
      <c r="AD49" s="12">
        <v>0</v>
      </c>
      <c r="AE49" s="12">
        <v>0</v>
      </c>
      <c r="AF49" s="22">
        <f>AA49*100/R49</f>
        <v>83.333333333333329</v>
      </c>
      <c r="AG49" s="18">
        <v>1100000</v>
      </c>
      <c r="AH49" s="19">
        <v>0</v>
      </c>
      <c r="AI49" s="18">
        <v>0</v>
      </c>
      <c r="AJ49" s="19"/>
      <c r="AK49" s="3"/>
    </row>
    <row r="50" spans="1:37" ht="15.75" hidden="1" outlineLevel="1">
      <c r="A50" s="8" t="s">
        <v>53</v>
      </c>
      <c r="B50" s="11" t="s">
        <v>14</v>
      </c>
      <c r="C50" s="24" t="s">
        <v>53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3">
        <v>0</v>
      </c>
      <c r="P50" s="13">
        <v>0</v>
      </c>
      <c r="Q50" s="13"/>
      <c r="R50" s="13">
        <v>0</v>
      </c>
      <c r="S50" s="13">
        <v>1100000</v>
      </c>
      <c r="T50" s="13">
        <v>1100000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22" t="e">
        <f t="shared" si="1"/>
        <v>#DIV/0!</v>
      </c>
      <c r="AG50" s="14">
        <v>1100000</v>
      </c>
      <c r="AH50" s="15">
        <v>0</v>
      </c>
      <c r="AI50" s="14">
        <v>0</v>
      </c>
      <c r="AJ50" s="15"/>
      <c r="AK50" s="3"/>
    </row>
    <row r="51" spans="1:37" ht="16.5" outlineLevel="1" thickBot="1">
      <c r="A51" s="8"/>
      <c r="B51" s="11"/>
      <c r="C51" s="23" t="s">
        <v>74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/>
      <c r="P51" s="13">
        <v>339000</v>
      </c>
      <c r="Q51" s="13"/>
      <c r="R51" s="13">
        <v>339000</v>
      </c>
      <c r="S51" s="13"/>
      <c r="T51" s="13"/>
      <c r="U51" s="13"/>
      <c r="V51" s="13"/>
      <c r="W51" s="13"/>
      <c r="X51" s="13"/>
      <c r="Y51" s="13"/>
      <c r="Z51" s="13"/>
      <c r="AA51" s="13">
        <v>261954</v>
      </c>
      <c r="AB51" s="13"/>
      <c r="AC51" s="13"/>
      <c r="AD51" s="13"/>
      <c r="AE51" s="13"/>
      <c r="AF51" s="22">
        <f t="shared" si="1"/>
        <v>77.272566371681421</v>
      </c>
      <c r="AG51" s="14"/>
      <c r="AH51" s="15"/>
      <c r="AI51" s="14"/>
      <c r="AJ51" s="15"/>
      <c r="AK51" s="3"/>
    </row>
    <row r="52" spans="1:37" ht="16.5" thickBot="1">
      <c r="A52" s="8" t="s">
        <v>54</v>
      </c>
      <c r="B52" s="9" t="s">
        <v>13</v>
      </c>
      <c r="C52" s="23" t="s">
        <v>72</v>
      </c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2">
        <v>0</v>
      </c>
      <c r="P52" s="12">
        <v>114949</v>
      </c>
      <c r="Q52" s="12"/>
      <c r="R52" s="12">
        <v>114949</v>
      </c>
      <c r="S52" s="12">
        <v>2926482</v>
      </c>
      <c r="T52" s="12">
        <v>2926482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2477672.79</v>
      </c>
      <c r="AA52" s="12">
        <v>86211.75</v>
      </c>
      <c r="AB52" s="12">
        <v>0</v>
      </c>
      <c r="AC52" s="12">
        <v>2477672.79</v>
      </c>
      <c r="AD52" s="12">
        <v>2477672.79</v>
      </c>
      <c r="AE52" s="12">
        <v>2477672.79</v>
      </c>
      <c r="AF52" s="22">
        <f>AA52*100/R52</f>
        <v>75</v>
      </c>
      <c r="AG52" s="18">
        <v>448809.21</v>
      </c>
      <c r="AH52" s="19">
        <v>0.84663865692664431</v>
      </c>
      <c r="AI52" s="18">
        <v>0</v>
      </c>
      <c r="AJ52" s="19"/>
      <c r="AK52" s="3"/>
    </row>
    <row r="53" spans="1:37" ht="15.75" hidden="1" outlineLevel="1">
      <c r="A53" s="8" t="s">
        <v>55</v>
      </c>
      <c r="B53" s="11" t="s">
        <v>14</v>
      </c>
      <c r="C53" s="24" t="s">
        <v>55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>
        <v>0</v>
      </c>
      <c r="P53" s="13">
        <v>0</v>
      </c>
      <c r="Q53" s="13"/>
      <c r="R53" s="13">
        <v>0</v>
      </c>
      <c r="S53" s="13">
        <v>2926482</v>
      </c>
      <c r="T53" s="13">
        <v>2926482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22" t="e">
        <f t="shared" si="1"/>
        <v>#DIV/0!</v>
      </c>
      <c r="AG53" s="14">
        <v>2926482</v>
      </c>
      <c r="AH53" s="15">
        <v>0</v>
      </c>
      <c r="AI53" s="14">
        <v>0</v>
      </c>
      <c r="AJ53" s="15"/>
      <c r="AK53" s="3"/>
    </row>
    <row r="54" spans="1:37" ht="15.75" hidden="1" outlineLevel="1">
      <c r="A54" s="8" t="s">
        <v>55</v>
      </c>
      <c r="B54" s="11" t="s">
        <v>14</v>
      </c>
      <c r="C54" s="24" t="s">
        <v>55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2477672.79</v>
      </c>
      <c r="AA54" s="13">
        <v>2477672.79</v>
      </c>
      <c r="AB54" s="13">
        <v>0</v>
      </c>
      <c r="AC54" s="13">
        <v>2477672.79</v>
      </c>
      <c r="AD54" s="13">
        <v>2477672.79</v>
      </c>
      <c r="AE54" s="13">
        <v>2477672.79</v>
      </c>
      <c r="AF54" s="22" t="e">
        <f t="shared" si="1"/>
        <v>#DIV/0!</v>
      </c>
      <c r="AG54" s="14">
        <v>-2477672.79</v>
      </c>
      <c r="AH54" s="15"/>
      <c r="AI54" s="14">
        <v>0</v>
      </c>
      <c r="AJ54" s="15"/>
      <c r="AK54" s="3"/>
    </row>
    <row r="55" spans="1:37" ht="16.5" outlineLevel="1" thickBot="1">
      <c r="A55" s="8"/>
      <c r="B55" s="11"/>
      <c r="C55" s="23" t="s">
        <v>71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/>
      <c r="P55" s="13">
        <v>1090570</v>
      </c>
      <c r="Q55" s="13"/>
      <c r="R55" s="13">
        <v>1090570</v>
      </c>
      <c r="S55" s="13"/>
      <c r="T55" s="13"/>
      <c r="U55" s="13"/>
      <c r="V55" s="13"/>
      <c r="W55" s="13"/>
      <c r="X55" s="13"/>
      <c r="Y55" s="13"/>
      <c r="Z55" s="13"/>
      <c r="AA55" s="13">
        <v>318820.96000000002</v>
      </c>
      <c r="AB55" s="13"/>
      <c r="AC55" s="13"/>
      <c r="AD55" s="13"/>
      <c r="AE55" s="13"/>
      <c r="AF55" s="22">
        <f>AA55*100/R55</f>
        <v>29.234341674537173</v>
      </c>
      <c r="AG55" s="14"/>
      <c r="AH55" s="15"/>
      <c r="AI55" s="14"/>
      <c r="AJ55" s="15"/>
      <c r="AK55" s="3"/>
    </row>
    <row r="56" spans="1:37" ht="16.5" thickBot="1">
      <c r="A56" s="8" t="s">
        <v>56</v>
      </c>
      <c r="B56" s="9" t="s">
        <v>13</v>
      </c>
      <c r="C56" s="23" t="s">
        <v>70</v>
      </c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2">
        <v>0</v>
      </c>
      <c r="P56" s="12"/>
      <c r="Q56" s="12"/>
      <c r="R56" s="12"/>
      <c r="S56" s="12">
        <v>347390</v>
      </c>
      <c r="T56" s="12">
        <v>347390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347390</v>
      </c>
      <c r="AA56" s="12">
        <v>0</v>
      </c>
      <c r="AB56" s="12">
        <v>0</v>
      </c>
      <c r="AC56" s="12">
        <v>347390</v>
      </c>
      <c r="AD56" s="12">
        <v>347390</v>
      </c>
      <c r="AE56" s="12">
        <v>347390</v>
      </c>
      <c r="AF56" s="22" t="e">
        <f>AA56*100/R56</f>
        <v>#DIV/0!</v>
      </c>
      <c r="AG56" s="18">
        <v>0</v>
      </c>
      <c r="AH56" s="19">
        <v>1</v>
      </c>
      <c r="AI56" s="18">
        <v>0</v>
      </c>
      <c r="AJ56" s="19"/>
      <c r="AK56" s="3"/>
    </row>
    <row r="57" spans="1:37" ht="15.75" hidden="1" outlineLevel="1">
      <c r="A57" s="8" t="s">
        <v>57</v>
      </c>
      <c r="B57" s="11" t="s">
        <v>14</v>
      </c>
      <c r="C57" s="8" t="s">
        <v>57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>
        <v>0</v>
      </c>
      <c r="P57" s="13">
        <v>0</v>
      </c>
      <c r="Q57" s="13"/>
      <c r="R57" s="13">
        <v>0</v>
      </c>
      <c r="S57" s="13">
        <v>347390</v>
      </c>
      <c r="T57" s="13">
        <v>347390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22" t="e">
        <f t="shared" si="1"/>
        <v>#DIV/0!</v>
      </c>
      <c r="AG57" s="14">
        <v>347390</v>
      </c>
      <c r="AH57" s="15">
        <v>0</v>
      </c>
      <c r="AI57" s="14">
        <v>0</v>
      </c>
      <c r="AJ57" s="15"/>
      <c r="AK57" s="3"/>
    </row>
    <row r="58" spans="1:37" ht="15.75" hidden="1" outlineLevel="1">
      <c r="A58" s="8" t="s">
        <v>57</v>
      </c>
      <c r="B58" s="11" t="s">
        <v>14</v>
      </c>
      <c r="C58" s="8" t="s">
        <v>57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347390</v>
      </c>
      <c r="AA58" s="13">
        <v>347390</v>
      </c>
      <c r="AB58" s="13">
        <v>0</v>
      </c>
      <c r="AC58" s="13">
        <v>347390</v>
      </c>
      <c r="AD58" s="13">
        <v>347390</v>
      </c>
      <c r="AE58" s="13">
        <v>347390</v>
      </c>
      <c r="AF58" s="22" t="e">
        <f t="shared" si="1"/>
        <v>#DIV/0!</v>
      </c>
      <c r="AG58" s="14">
        <v>-347390</v>
      </c>
      <c r="AH58" s="15"/>
      <c r="AI58" s="14">
        <v>0</v>
      </c>
      <c r="AJ58" s="15"/>
      <c r="AK58" s="3"/>
    </row>
    <row r="59" spans="1:37" ht="15.75" hidden="1" outlineLevel="1">
      <c r="A59" s="8" t="s">
        <v>58</v>
      </c>
      <c r="B59" s="11" t="s">
        <v>14</v>
      </c>
      <c r="C59" s="8" t="s">
        <v>58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59328</v>
      </c>
      <c r="T59" s="13">
        <v>59328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59328</v>
      </c>
      <c r="AH59" s="15">
        <v>0</v>
      </c>
      <c r="AI59" s="14">
        <v>0</v>
      </c>
      <c r="AJ59" s="15"/>
      <c r="AK59" s="3"/>
    </row>
    <row r="60" spans="1:37" ht="15.75" outlineLevel="1">
      <c r="A60" s="8"/>
      <c r="B60" s="11"/>
      <c r="C60" s="26" t="s">
        <v>78</v>
      </c>
      <c r="D60" s="10"/>
      <c r="E60" s="10"/>
      <c r="F60" s="11"/>
      <c r="G60" s="10"/>
      <c r="H60" s="10"/>
      <c r="I60" s="11"/>
      <c r="J60" s="10"/>
      <c r="K60" s="10"/>
      <c r="L60" s="10"/>
      <c r="M60" s="10"/>
      <c r="N60" s="10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>
        <v>300000</v>
      </c>
      <c r="AB60" s="13"/>
      <c r="AC60" s="13"/>
      <c r="AD60" s="13"/>
      <c r="AE60" s="13"/>
      <c r="AF60" s="22" t="e">
        <f>AA60*100/R60</f>
        <v>#DIV/0!</v>
      </c>
      <c r="AG60" s="14"/>
      <c r="AH60" s="15"/>
      <c r="AI60" s="14"/>
      <c r="AJ60" s="15"/>
      <c r="AK60" s="3"/>
    </row>
    <row r="61" spans="1:37" ht="15.75" outlineLevel="1">
      <c r="A61" s="8"/>
      <c r="B61" s="11"/>
      <c r="C61" s="26" t="s">
        <v>69</v>
      </c>
      <c r="D61" s="10"/>
      <c r="E61" s="10"/>
      <c r="F61" s="11"/>
      <c r="G61" s="10"/>
      <c r="H61" s="10"/>
      <c r="I61" s="11"/>
      <c r="J61" s="10"/>
      <c r="K61" s="10"/>
      <c r="L61" s="10"/>
      <c r="M61" s="10"/>
      <c r="N61" s="10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>
        <v>765.21</v>
      </c>
      <c r="AB61" s="13"/>
      <c r="AC61" s="13"/>
      <c r="AD61" s="13"/>
      <c r="AE61" s="13"/>
      <c r="AF61" s="22" t="e">
        <f>AA61*100/R61</f>
        <v>#DIV/0!</v>
      </c>
      <c r="AG61" s="14"/>
      <c r="AH61" s="15"/>
      <c r="AI61" s="14"/>
      <c r="AJ61" s="15"/>
      <c r="AK61" s="3"/>
    </row>
    <row r="62" spans="1:37" ht="17.25" customHeight="1">
      <c r="A62" s="41" t="s">
        <v>59</v>
      </c>
      <c r="B62" s="42"/>
      <c r="C62" s="42"/>
      <c r="D62" s="42"/>
      <c r="E62" s="42"/>
      <c r="F62" s="42"/>
      <c r="G62" s="42"/>
      <c r="H62" s="42"/>
      <c r="I62" s="16"/>
      <c r="J62" s="16"/>
      <c r="K62" s="16"/>
      <c r="L62" s="16"/>
      <c r="M62" s="16"/>
      <c r="N62" s="16"/>
      <c r="O62" s="17">
        <v>0</v>
      </c>
      <c r="P62" s="17">
        <f>P9+P12+P14+P19+P36+P40+P42+P44+P46+P49+P52+P55+P56+P51</f>
        <v>4252519</v>
      </c>
      <c r="Q62" s="17">
        <f>Q44+Q46+Q49</f>
        <v>415000</v>
      </c>
      <c r="R62" s="17">
        <f>R9+R12+R14+R19+R36+R40+R42+R44+R46+R49+R52+R55+R56+R51</f>
        <v>4667519</v>
      </c>
      <c r="S62" s="17">
        <v>597257689.12</v>
      </c>
      <c r="T62" s="17">
        <v>597257689.12</v>
      </c>
      <c r="U62" s="17">
        <v>0</v>
      </c>
      <c r="V62" s="17">
        <v>0</v>
      </c>
      <c r="W62" s="17">
        <v>0</v>
      </c>
      <c r="X62" s="17">
        <v>0</v>
      </c>
      <c r="Y62" s="17">
        <v>32235.55</v>
      </c>
      <c r="Z62" s="17">
        <v>408973340.74000001</v>
      </c>
      <c r="AA62" s="17">
        <f>AA9+AA12+AA14+AA19+AA36+AA40+AA42+AA44+AA46+AA49+AA52+AA55+AA56+AA51+AA61+AA60</f>
        <v>3132158.3899999997</v>
      </c>
      <c r="AB62" s="17">
        <v>32235.55</v>
      </c>
      <c r="AC62" s="17">
        <v>408973340.74000001</v>
      </c>
      <c r="AD62" s="17">
        <v>408941105.19</v>
      </c>
      <c r="AE62" s="17">
        <v>408941105.19</v>
      </c>
      <c r="AF62" s="22">
        <f t="shared" si="1"/>
        <v>67.10542345944387</v>
      </c>
      <c r="AG62" s="20">
        <v>188316583.93000001</v>
      </c>
      <c r="AH62" s="21">
        <v>0.68469793296848835</v>
      </c>
      <c r="AI62" s="20">
        <v>0</v>
      </c>
      <c r="AJ62" s="21"/>
      <c r="AK62" s="3"/>
    </row>
    <row r="63" spans="1:37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 t="s">
        <v>0</v>
      </c>
      <c r="AF63" s="3"/>
      <c r="AG63" s="3"/>
      <c r="AH63" s="3"/>
      <c r="AI63" s="3"/>
      <c r="AJ63" s="3"/>
      <c r="AK63" s="3"/>
    </row>
    <row r="64" spans="1:37">
      <c r="A64" s="39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2"/>
      <c r="AD64" s="2"/>
      <c r="AE64" s="2"/>
      <c r="AF64" s="2"/>
      <c r="AG64" s="2"/>
      <c r="AH64" s="2"/>
      <c r="AI64" s="2"/>
      <c r="AJ64" s="2"/>
      <c r="AK64" s="3"/>
    </row>
  </sheetData>
  <mergeCells count="30">
    <mergeCell ref="Q5:Q6"/>
    <mergeCell ref="N5:N6"/>
    <mergeCell ref="O5:O6"/>
    <mergeCell ref="P5:P6"/>
    <mergeCell ref="A64:AB64"/>
    <mergeCell ref="A62:H62"/>
    <mergeCell ref="F5:H5"/>
    <mergeCell ref="A5:A6"/>
    <mergeCell ref="B5:B6"/>
    <mergeCell ref="C5:C6"/>
    <mergeCell ref="D5:D6"/>
    <mergeCell ref="E5:E6"/>
    <mergeCell ref="I5:K5"/>
    <mergeCell ref="L5:L6"/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user</cp:lastModifiedBy>
  <cp:lastPrinted>2018-11-09T09:24:28Z</cp:lastPrinted>
  <dcterms:created xsi:type="dcterms:W3CDTF">2018-10-11T06:03:38Z</dcterms:created>
  <dcterms:modified xsi:type="dcterms:W3CDTF">2023-11-14T19:20:46Z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